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7355" windowHeight="10815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10" i="12" l="1"/>
  <c r="D17" i="12" l="1"/>
  <c r="D29" i="12" s="1"/>
  <c r="D23" i="12" l="1"/>
  <c r="D28" i="12" s="1"/>
  <c r="D12" i="12" l="1"/>
  <c r="D25" i="12" l="1"/>
  <c r="D22" i="12"/>
  <c r="D20" i="12" s="1"/>
  <c r="D19" i="12" l="1"/>
  <c r="D21" i="12"/>
  <c r="D16" i="12"/>
  <c r="D7" i="12"/>
  <c r="D11" i="12" l="1"/>
  <c r="D27" i="12"/>
  <c r="D30" i="12" l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<sst xmlns="http://schemas.openxmlformats.org/spreadsheetml/2006/main" count="52" uniqueCount="49">
  <si>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</si>
  <si>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</si>
  <si>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</si>
  <si>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</si>
  <si>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</si>
  <si>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</si>
  <si>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</si>
  <si>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</si>
  <si>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</si>
  <si>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</si>
  <si>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</si>
  <si>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</si>
  <si>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</si>
  <si>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</si>
  <si>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</si>
  <si>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</si>
  <si>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</si>
  <si>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</si>
  <si>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</si>
  <si>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</si>
  <si>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</si>
  <si>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</si>
  <si>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</si>
  <si>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</si>
  <si>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</si>
  <si>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</si>
  <si>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</si>
  <si>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</si>
  <si>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</si>
  <si>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</si>
  <si>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</si>
  <si>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</si>
  <si>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</si>
  <si>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</si>
  <si>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</si>
  <si>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</si>
  <si>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</si>
  <si>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</si>
  <si>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</si>
  <si>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</si>
  <si>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Приложение 21  к настоящему решению Думы от ____________2019 №___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</si>
  <si>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</si>
  <si>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</si>
  <si>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</si>
  <si>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</si>
  <si>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</si>
  <si>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 xml:space="preserve">Разница между средствами, полученными от возврата предоставленных из местного бюджета юридическим лицам бюджетных кредитов, и суммой предоставленных из местного бюджета юридическим лицам бюджетных кредитов в валюте Российской Федерации
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</si>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</sst>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SheetLayoutView="100" workbookViewId="0">
      <selection activeCell="D14" sqref="D14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4" s="3" customFormat="1" ht="38.25" x14ac:dyDescent="0.25">
      <c r="A1" s="8"/>
      <c r="B1" s="9"/>
      <c r="C1" s="10"/>
      <c r="D1" s="24" t="s">
        <v>40</v>
      </c>
    </row>
    <row r="2" spans="1:4" s="25" customFormat="1" ht="24.75" customHeight="1" x14ac:dyDescent="0.25">
      <c r="A2" s="31" t="s">
        <v>38</v>
      </c>
      <c r="B2" s="31"/>
      <c r="C2" s="31"/>
      <c r="D2" s="31"/>
    </row>
    <row r="3" spans="1:4" ht="14.25" customHeight="1" x14ac:dyDescent="0.25">
      <c r="A3" s="11"/>
      <c r="B3" s="11"/>
      <c r="C3" s="11"/>
      <c r="D3" s="8" t="s">
        <v>41</v>
      </c>
    </row>
    <row r="4" spans="1:4" ht="68.25" customHeight="1" x14ac:dyDescent="0.25">
      <c r="A4" s="32" t="s">
        <v>0</v>
      </c>
      <c r="B4" s="32"/>
      <c r="C4" s="22" t="s">
        <v>1</v>
      </c>
      <c r="D4" s="27" t="s">
        <v>39</v>
      </c>
    </row>
    <row r="5" spans="1:4" ht="13.5" customHeight="1" x14ac:dyDescent="0.25">
      <c r="A5" s="33">
        <v>1</v>
      </c>
      <c r="B5" s="33"/>
      <c r="C5" s="23">
        <v>2</v>
      </c>
      <c r="D5" s="22">
        <v>3</v>
      </c>
    </row>
    <row r="6" spans="1:4" ht="45" customHeight="1" x14ac:dyDescent="0.25">
      <c r="A6" s="35"/>
      <c r="B6" s="36"/>
      <c r="C6" s="29" t="s">
        <v>47</v>
      </c>
      <c r="D6" s="28">
        <v>0</v>
      </c>
    </row>
    <row r="7" spans="1:4" s="5" customFormat="1" ht="25.5" customHeight="1" x14ac:dyDescent="0.2">
      <c r="A7" s="32" t="s">
        <v>2</v>
      </c>
      <c r="B7" s="32"/>
      <c r="C7" s="12" t="s">
        <v>3</v>
      </c>
      <c r="D7" s="13">
        <f>D8+D9</f>
        <v>0</v>
      </c>
    </row>
    <row r="8" spans="1:4" ht="30" customHeight="1" x14ac:dyDescent="0.25">
      <c r="A8" s="32" t="s">
        <v>4</v>
      </c>
      <c r="B8" s="32"/>
      <c r="C8" s="12" t="s">
        <v>5</v>
      </c>
      <c r="D8" s="13">
        <v>0</v>
      </c>
    </row>
    <row r="9" spans="1:4" ht="30" customHeight="1" x14ac:dyDescent="0.25">
      <c r="A9" s="34" t="s">
        <v>6</v>
      </c>
      <c r="B9" s="34"/>
      <c r="C9" s="15" t="s">
        <v>7</v>
      </c>
      <c r="D9" s="13">
        <v>0</v>
      </c>
    </row>
    <row r="10" spans="1:4" ht="63.75" customHeight="1" x14ac:dyDescent="0.25">
      <c r="A10" s="37"/>
      <c r="B10" s="38"/>
      <c r="C10" s="15" t="s">
        <v>48</v>
      </c>
      <c r="D10" s="13">
        <f>D12+D16</f>
        <v>-3882784.1299999952</v>
      </c>
    </row>
    <row r="11" spans="1:4" s="5" customFormat="1" ht="29.25" customHeight="1" x14ac:dyDescent="0.2">
      <c r="A11" s="30" t="s">
        <v>8</v>
      </c>
      <c r="B11" s="30"/>
      <c r="C11" s="12" t="s">
        <v>45</v>
      </c>
      <c r="D11" s="13">
        <f>D12+D16</f>
        <v>-3882784.1299999952</v>
      </c>
    </row>
    <row r="12" spans="1:4" ht="37.5" customHeight="1" x14ac:dyDescent="0.25">
      <c r="A12" s="30" t="s">
        <v>9</v>
      </c>
      <c r="B12" s="30"/>
      <c r="C12" s="14" t="s">
        <v>10</v>
      </c>
      <c r="D12" s="13">
        <f>D13+D14+D15</f>
        <v>84353175.870000005</v>
      </c>
    </row>
    <row r="13" spans="1:4" ht="49.5" customHeight="1" x14ac:dyDescent="0.25">
      <c r="A13" s="30" t="s">
        <v>11</v>
      </c>
      <c r="B13" s="30"/>
      <c r="C13" s="14" t="s">
        <v>42</v>
      </c>
      <c r="D13" s="16">
        <v>46895115.869999997</v>
      </c>
    </row>
    <row r="14" spans="1:4" ht="56.25" customHeight="1" x14ac:dyDescent="0.25">
      <c r="A14" s="30" t="s">
        <v>11</v>
      </c>
      <c r="B14" s="30"/>
      <c r="C14" s="14" t="s">
        <v>43</v>
      </c>
      <c r="D14" s="16">
        <v>37458060</v>
      </c>
    </row>
    <row r="15" spans="1:4" ht="83.25" hidden="1" customHeight="1" x14ac:dyDescent="0.25">
      <c r="A15" s="30" t="s">
        <v>34</v>
      </c>
      <c r="B15" s="30"/>
      <c r="C15" s="14" t="s">
        <v>35</v>
      </c>
      <c r="D15" s="13"/>
    </row>
    <row r="16" spans="1:4" ht="36.75" customHeight="1" x14ac:dyDescent="0.25">
      <c r="A16" s="30" t="s">
        <v>12</v>
      </c>
      <c r="B16" s="30"/>
      <c r="C16" s="14" t="s">
        <v>13</v>
      </c>
      <c r="D16" s="13">
        <f>D17+D18</f>
        <v>-88235960</v>
      </c>
    </row>
    <row r="17" spans="1:7" ht="58.5" customHeight="1" x14ac:dyDescent="0.25">
      <c r="A17" s="30" t="s">
        <v>14</v>
      </c>
      <c r="B17" s="30"/>
      <c r="C17" s="14" t="s">
        <v>15</v>
      </c>
      <c r="D17" s="16">
        <f>-30680000-6699300*3</f>
        <v>-50777900</v>
      </c>
      <c r="E17" s="20"/>
    </row>
    <row r="18" spans="1:7" ht="37.5" customHeight="1" x14ac:dyDescent="0.25">
      <c r="A18" s="30" t="s">
        <v>14</v>
      </c>
      <c r="B18" s="30"/>
      <c r="C18" s="14" t="s">
        <v>37</v>
      </c>
      <c r="D18" s="16">
        <v>-37458060</v>
      </c>
      <c r="E18" s="20"/>
    </row>
    <row r="19" spans="1:7" s="5" customFormat="1" ht="30" customHeight="1" x14ac:dyDescent="0.2">
      <c r="A19" s="30" t="s">
        <v>16</v>
      </c>
      <c r="B19" s="30"/>
      <c r="C19" s="17" t="s">
        <v>17</v>
      </c>
      <c r="D19" s="16">
        <f>D22+D25</f>
        <v>41340844.130000003</v>
      </c>
    </row>
    <row r="20" spans="1:7" s="5" customFormat="1" ht="60" customHeight="1" x14ac:dyDescent="0.2">
      <c r="A20" s="39"/>
      <c r="B20" s="38"/>
      <c r="C20" s="17" t="s">
        <v>46</v>
      </c>
      <c r="D20" s="16">
        <f>D22+D25</f>
        <v>41340844.130000003</v>
      </c>
    </row>
    <row r="21" spans="1:7" ht="24.75" customHeight="1" x14ac:dyDescent="0.25">
      <c r="A21" s="30" t="s">
        <v>18</v>
      </c>
      <c r="B21" s="30"/>
      <c r="C21" s="18" t="s">
        <v>19</v>
      </c>
      <c r="D21" s="16">
        <f>D22+D25</f>
        <v>41340844.130000003</v>
      </c>
    </row>
    <row r="22" spans="1:7" ht="24.75" customHeight="1" x14ac:dyDescent="0.25">
      <c r="A22" s="30" t="s">
        <v>20</v>
      </c>
      <c r="B22" s="30"/>
      <c r="C22" s="18" t="s">
        <v>21</v>
      </c>
      <c r="D22" s="16">
        <f>D23+D24</f>
        <v>88235960</v>
      </c>
    </row>
    <row r="23" spans="1:7" ht="38.25" customHeight="1" x14ac:dyDescent="0.25">
      <c r="A23" s="30" t="s">
        <v>22</v>
      </c>
      <c r="B23" s="30"/>
      <c r="C23" s="18" t="s">
        <v>23</v>
      </c>
      <c r="D23" s="16">
        <f>30680000+6699300*3+37158060</f>
        <v>87935960</v>
      </c>
      <c r="E23" s="20"/>
    </row>
    <row r="24" spans="1:7" ht="36.75" customHeight="1" x14ac:dyDescent="0.25">
      <c r="A24" s="30" t="s">
        <v>22</v>
      </c>
      <c r="B24" s="30"/>
      <c r="C24" s="18" t="s">
        <v>36</v>
      </c>
      <c r="D24" s="16">
        <v>300000</v>
      </c>
    </row>
    <row r="25" spans="1:7" ht="24.75" customHeight="1" x14ac:dyDescent="0.25">
      <c r="A25" s="30" t="s">
        <v>24</v>
      </c>
      <c r="B25" s="30"/>
      <c r="C25" s="18" t="s">
        <v>25</v>
      </c>
      <c r="D25" s="16">
        <f>D26</f>
        <v>-46895115.869999997</v>
      </c>
    </row>
    <row r="26" spans="1:7" ht="36" customHeight="1" x14ac:dyDescent="0.25">
      <c r="A26" s="30" t="s">
        <v>26</v>
      </c>
      <c r="B26" s="30"/>
      <c r="C26" s="18" t="s">
        <v>27</v>
      </c>
      <c r="D26" s="16">
        <v>-46895115.869999997</v>
      </c>
    </row>
    <row r="27" spans="1:7" s="5" customFormat="1" ht="15.75" customHeight="1" x14ac:dyDescent="0.2">
      <c r="A27" s="30" t="s">
        <v>28</v>
      </c>
      <c r="B27" s="30"/>
      <c r="C27" s="12" t="s">
        <v>44</v>
      </c>
      <c r="D27" s="13">
        <f>D28+D29</f>
        <v>0</v>
      </c>
      <c r="E27" s="21"/>
    </row>
    <row r="28" spans="1:7" s="5" customFormat="1" ht="24.75" customHeight="1" x14ac:dyDescent="0.2">
      <c r="A28" s="30" t="s">
        <v>29</v>
      </c>
      <c r="B28" s="30"/>
      <c r="C28" s="17" t="s">
        <v>30</v>
      </c>
      <c r="D28" s="16">
        <f>-5072916950-D8-D13-D23-D24-D14</f>
        <v>-5245506085.8699999</v>
      </c>
      <c r="E28" s="7"/>
    </row>
    <row r="29" spans="1:7" s="5" customFormat="1" ht="25.5" customHeight="1" x14ac:dyDescent="0.2">
      <c r="A29" s="30" t="s">
        <v>31</v>
      </c>
      <c r="B29" s="30"/>
      <c r="C29" s="17" t="s">
        <v>32</v>
      </c>
      <c r="D29" s="19">
        <f>5110375010-D9-D17-D26-D18</f>
        <v>5245506085.8699999</v>
      </c>
      <c r="E29" s="7"/>
    </row>
    <row r="30" spans="1:7" ht="46.5" customHeight="1" x14ac:dyDescent="0.25">
      <c r="A30" s="30"/>
      <c r="B30" s="30"/>
      <c r="C30" s="14" t="s">
        <v>33</v>
      </c>
      <c r="D30" s="13">
        <f>D11+D19+D27+D7</f>
        <v>37458060.000000007</v>
      </c>
      <c r="E30" s="26"/>
      <c r="G30" s="6"/>
    </row>
    <row r="31" spans="1:7" x14ac:dyDescent="0.25">
      <c r="A31" s="1"/>
      <c r="B31" s="1"/>
      <c r="C31" s="1"/>
      <c r="D31" s="4"/>
    </row>
    <row r="33" spans="2:4" x14ac:dyDescent="0.25">
      <c r="D33" s="6"/>
    </row>
    <row r="34" spans="2:4" x14ac:dyDescent="0.25">
      <c r="D34" s="6"/>
    </row>
    <row r="35" spans="2:4" x14ac:dyDescent="0.25">
      <c r="B35" s="6"/>
    </row>
    <row r="36" spans="2:4" x14ac:dyDescent="0.25">
      <c r="B36" s="6"/>
    </row>
    <row r="37" spans="2:4" x14ac:dyDescent="0.25">
      <c r="B37" s="6"/>
    </row>
    <row r="38" spans="2:4" x14ac:dyDescent="0.25">
      <c r="B38" s="6"/>
    </row>
    <row r="41" spans="2:4" x14ac:dyDescent="0.25">
      <c r="B41" s="6"/>
    </row>
    <row r="42" spans="2:4" x14ac:dyDescent="0.25">
      <c r="B42" s="6"/>
    </row>
    <row r="43" spans="2:4" x14ac:dyDescent="0.25">
      <c r="B43" s="6"/>
    </row>
    <row r="44" spans="2:4" x14ac:dyDescent="0.25">
      <c r="B44" s="6"/>
    </row>
    <row r="45" spans="2:4" x14ac:dyDescent="0.25">
      <c r="B45" s="6"/>
      <c r="C45" s="6"/>
    </row>
  </sheetData>
  <mergeCells count="28">
    <mergeCell ref="A26:B26"/>
    <mergeCell ref="A27:B27"/>
    <mergeCell ref="A28:B28"/>
    <mergeCell ref="A29:B29"/>
    <mergeCell ref="A30:B30"/>
    <mergeCell ref="A25:B25"/>
    <mergeCell ref="A13:B13"/>
    <mergeCell ref="A14:B14"/>
    <mergeCell ref="A15:B15"/>
    <mergeCell ref="A16:B16"/>
    <mergeCell ref="A17:B17"/>
    <mergeCell ref="A18:B18"/>
    <mergeCell ref="A19:B19"/>
    <mergeCell ref="A21:B21"/>
    <mergeCell ref="A22:B22"/>
    <mergeCell ref="A23:B23"/>
    <mergeCell ref="A24:B24"/>
    <mergeCell ref="A20:B20"/>
    <mergeCell ref="A12:B12"/>
    <mergeCell ref="A2:D2"/>
    <mergeCell ref="A4:B4"/>
    <mergeCell ref="A5:B5"/>
    <mergeCell ref="A7:B7"/>
    <mergeCell ref="A8:B8"/>
    <mergeCell ref="A9:B9"/>
    <mergeCell ref="A11:B11"/>
    <mergeCell ref="A6:B6"/>
    <mergeCell ref="A10:B10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2019-10-15T14:45:41Z</dcterms:modified>
</cp:coreProperties>
</file>